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3045\Desktop\VIS\2026\041\"/>
    </mc:Choice>
  </mc:AlternateContent>
  <xr:revisionPtr revIDLastSave="0" documentId="8_{CEB71B8B-7BD2-4B63-BF87-56FF6F80074D}" xr6:coauthVersionLast="47" xr6:coauthVersionMax="47" xr10:uidLastSave="{00000000-0000-0000-0000-000000000000}"/>
  <bookViews>
    <workbookView xWindow="28680" yWindow="-120" windowWidth="29040" windowHeight="15720" tabRatio="601" xr2:uid="{00000000-000D-0000-FFFF-FFFF00000000}"/>
  </bookViews>
  <sheets>
    <sheet name="Los 1 Hygienepapiere" sheetId="22" r:id="rId1"/>
  </sheets>
  <definedNames>
    <definedName name="_anz1">#REF!</definedName>
    <definedName name="_anz2">#REF!</definedName>
    <definedName name="_anz3">#REF!</definedName>
    <definedName name="_anz4">#REF!</definedName>
    <definedName name="_anz5">#REF!</definedName>
    <definedName name="_anz6">#REF!</definedName>
    <definedName name="_anz7">#REF!</definedName>
    <definedName name="_pos1">#REF!</definedName>
    <definedName name="_pos2">#REF!</definedName>
    <definedName name="_pos3">#REF!</definedName>
    <definedName name="_pos4">#REF!</definedName>
    <definedName name="_pos5">#REF!</definedName>
    <definedName name="_pos6">#REF!</definedName>
    <definedName name="_pos7">#REF!</definedName>
    <definedName name="text1">#REF!</definedName>
    <definedName name="text2">#REF!</definedName>
    <definedName name="text3">#REF!</definedName>
    <definedName name="text4">#REF!</definedName>
    <definedName name="text5">#REF!</definedName>
    <definedName name="text6">#REF!</definedName>
    <definedName name="text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7" i="22" l="1"/>
  <c r="G16" i="22"/>
  <c r="G15" i="22"/>
  <c r="G6" i="22"/>
  <c r="G7" i="22"/>
  <c r="G8" i="22"/>
  <c r="G9" i="22"/>
  <c r="G10" i="22"/>
  <c r="G11" i="22"/>
  <c r="G12" i="22"/>
  <c r="G13" i="22"/>
  <c r="G14" i="22"/>
  <c r="G5" i="22"/>
</calcChain>
</file>

<file path=xl/sharedStrings.xml><?xml version="1.0" encoding="utf-8"?>
<sst xmlns="http://schemas.openxmlformats.org/spreadsheetml/2006/main" count="46" uniqueCount="42">
  <si>
    <t>Produktbeschreibung</t>
  </si>
  <si>
    <t>1</t>
  </si>
  <si>
    <t>2</t>
  </si>
  <si>
    <t>3</t>
  </si>
  <si>
    <t>4</t>
  </si>
  <si>
    <t>lfd. Nr:</t>
  </si>
  <si>
    <t>Summe</t>
  </si>
  <si>
    <t>Endpreis</t>
  </si>
  <si>
    <t>Jahres-menge ca.</t>
  </si>
  <si>
    <t>Gebinde- art</t>
  </si>
  <si>
    <t>Papierhandtücher 2- lagig weiss,  Recyclingtissue geprägt; mind. 23x21 cm,   ZZ- Falzung</t>
  </si>
  <si>
    <t>Rollenhandtücher 2-lagig, weiß; Zellstoff;  140 m x  ca. 20 cm;  2- lagig  geprägt; für Spender mit Autocut Funktion</t>
  </si>
  <si>
    <t>Toilettenpapier 3- lagig weiss, Recyclingtissue geprägt, 8 x 250 Blatt , mind. 9,5x11 cm Rollengewicht &gt; 120 g; Weissegrad ca. 80 %</t>
  </si>
  <si>
    <t>5</t>
  </si>
  <si>
    <t>6</t>
  </si>
  <si>
    <t>7</t>
  </si>
  <si>
    <t>8</t>
  </si>
  <si>
    <t>PE-Flachsäcke ( 120 l blau)              700 x 1100 Typ 80,  1 Rolle= 25 Stück; Gewicht je Rolle ca.  1980 g, VE Karton a 10 Rollen</t>
  </si>
  <si>
    <t>LDPE Müllbeutel weiss  500X 600, 1 Rolle = 50 Stück; Gewicht je Rolle ca. 340 g, VE Karton a 10 Rollen</t>
  </si>
  <si>
    <t xml:space="preserve">Kartons       </t>
  </si>
  <si>
    <t xml:space="preserve">Kartons        </t>
  </si>
  <si>
    <t xml:space="preserve">Kartons         </t>
  </si>
  <si>
    <t>Los 1 Hygienepapiere und Abfallsäcke</t>
  </si>
  <si>
    <t xml:space="preserve">Kartons  </t>
  </si>
  <si>
    <t>Hygienebeutel aus Papier mit Band; VE Karton à 1.000 Stück</t>
  </si>
  <si>
    <t>SmartOne Toilettenpaper VE 6 Rollen</t>
  </si>
  <si>
    <t>Rollen</t>
  </si>
  <si>
    <t>PE-Flachsäcke ( 60 l grau)               600 x 800 Typ 60, 1 Rolle=25 Stück; Gewicht je Rolle ca. 700 g, VE Karton a 10 Rollen</t>
  </si>
  <si>
    <t>Blatt</t>
  </si>
  <si>
    <t>9</t>
  </si>
  <si>
    <t>10</t>
  </si>
  <si>
    <t>PE-Flachsäcke ( 120 l gelb)              700 x 1100 Typ 80,  1 Rolle= 25 Stück; Gewicht je Rolle ca.  1980 g, VE Karton a 10 Rollen</t>
  </si>
  <si>
    <t>PE-Flachsäcke ( 120 l rot)              700 x 1100 Typ 80,  1 Rolle= 25 Stück; Gewicht je Rolle ca.  1980 g, VE Karton a 10 Rollen</t>
  </si>
  <si>
    <t>16 Mio.</t>
  </si>
  <si>
    <t xml:space="preserve">vom Auftragnehmer auszufüllen </t>
  </si>
  <si>
    <t>EP [€]</t>
  </si>
  <si>
    <t>Gesamtpreis [€]</t>
  </si>
  <si>
    <t xml:space="preserve">Hersteller des Artikels (ink. Artikelname und oder -nummer)  </t>
  </si>
  <si>
    <t>MwSt</t>
  </si>
  <si>
    <t>Es wird Skonto in Höhe von</t>
  </si>
  <si>
    <t>innerhalb von</t>
  </si>
  <si>
    <t>Tagen gewährt.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</si>
</sst>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u/>
      <sz val="16"/>
      <name val="Arial"/>
      <family val="2"/>
    </font>
    <font>
      <b/>
      <sz val="10"/>
      <name val="Arial"/>
      <family val="2"/>
    </font>
    <font>
      <sz val="12"/>
      <color rgb="FFFF000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65">
    <xf numFmtId="0" fontId="0" fillId="0" borderId="0" xfId="0"/>
    <xf numFmtId="0" fontId="3" fillId="0" borderId="0" xfId="0" applyFont="1" applyProtection="1"/>
    <xf numFmtId="0" fontId="2" fillId="0" borderId="0" xfId="0" applyFont="1" applyAlignment="1" applyProtection="1">
      <alignment horizontal="center"/>
    </xf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center"/>
    </xf>
    <xf numFmtId="3" fontId="3" fillId="0" borderId="0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0" fontId="2" fillId="0" borderId="14" xfId="0" applyFont="1" applyBorder="1" applyAlignment="1" applyProtection="1">
      <alignment horizontal="center"/>
    </xf>
    <xf numFmtId="0" fontId="2" fillId="0" borderId="15" xfId="0" applyFont="1" applyBorder="1" applyAlignment="1" applyProtection="1">
      <alignment horizontal="center"/>
    </xf>
    <xf numFmtId="0" fontId="2" fillId="0" borderId="16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vertical="center" wrapText="1"/>
    </xf>
    <xf numFmtId="0" fontId="2" fillId="0" borderId="1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49" fontId="2" fillId="0" borderId="4" xfId="0" applyNumberFormat="1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vertical="center" wrapText="1"/>
    </xf>
    <xf numFmtId="3" fontId="2" fillId="0" borderId="2" xfId="0" applyNumberFormat="1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 wrapText="1"/>
    </xf>
    <xf numFmtId="3" fontId="3" fillId="0" borderId="0" xfId="0" applyNumberFormat="1" applyFont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2" fillId="0" borderId="2" xfId="0" applyFont="1" applyFill="1" applyBorder="1" applyAlignment="1" applyProtection="1">
      <alignment vertical="center" wrapText="1"/>
    </xf>
    <xf numFmtId="3" fontId="2" fillId="0" borderId="2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Protection="1"/>
    <xf numFmtId="0" fontId="2" fillId="0" borderId="5" xfId="0" applyFont="1" applyBorder="1" applyAlignment="1" applyProtection="1">
      <alignment vertical="center" wrapText="1"/>
    </xf>
    <xf numFmtId="3" fontId="2" fillId="0" borderId="5" xfId="0" applyNumberFormat="1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 wrapText="1"/>
    </xf>
    <xf numFmtId="0" fontId="7" fillId="0" borderId="0" xfId="0" applyFont="1" applyProtection="1"/>
    <xf numFmtId="3" fontId="2" fillId="0" borderId="0" xfId="0" applyNumberFormat="1" applyFont="1" applyAlignment="1" applyProtection="1">
      <alignment horizontal="center"/>
    </xf>
    <xf numFmtId="0" fontId="2" fillId="0" borderId="3" xfId="0" applyFont="1" applyBorder="1" applyProtection="1"/>
    <xf numFmtId="0" fontId="6" fillId="0" borderId="0" xfId="0" applyFont="1" applyBorder="1" applyAlignment="1" applyProtection="1">
      <alignment horizontal="left" vertical="top" wrapText="1"/>
    </xf>
    <xf numFmtId="0" fontId="2" fillId="0" borderId="1" xfId="0" applyFont="1" applyBorder="1" applyProtection="1"/>
    <xf numFmtId="0" fontId="2" fillId="0" borderId="0" xfId="0" applyFont="1" applyAlignment="1" applyProtection="1"/>
    <xf numFmtId="0" fontId="4" fillId="0" borderId="0" xfId="0" applyFont="1" applyProtection="1"/>
    <xf numFmtId="44" fontId="2" fillId="0" borderId="1" xfId="2" applyFont="1" applyBorder="1" applyAlignment="1" applyProtection="1">
      <alignment vertical="center"/>
    </xf>
    <xf numFmtId="44" fontId="2" fillId="0" borderId="8" xfId="2" applyFont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4" fontId="2" fillId="2" borderId="2" xfId="2" applyFont="1" applyFill="1" applyBorder="1" applyAlignment="1" applyProtection="1">
      <alignment vertical="center"/>
      <protection locked="0"/>
    </xf>
    <xf numFmtId="0" fontId="2" fillId="2" borderId="19" xfId="0" applyFont="1" applyFill="1" applyBorder="1" applyAlignment="1" applyProtection="1">
      <alignment horizontal="center" vertical="center" wrapText="1"/>
      <protection locked="0"/>
    </xf>
    <xf numFmtId="44" fontId="2" fillId="2" borderId="20" xfId="2" applyFont="1" applyFill="1" applyBorder="1" applyAlignment="1" applyProtection="1">
      <alignment vertical="center"/>
      <protection locked="0"/>
    </xf>
    <xf numFmtId="0" fontId="2" fillId="0" borderId="11" xfId="0" applyFont="1" applyBorder="1" applyAlignment="1" applyProtection="1">
      <alignment horizontal="right" wrapText="1"/>
    </xf>
    <xf numFmtId="0" fontId="2" fillId="0" borderId="21" xfId="0" applyFont="1" applyBorder="1" applyAlignment="1" applyProtection="1">
      <alignment wrapText="1"/>
    </xf>
    <xf numFmtId="0" fontId="2" fillId="0" borderId="11" xfId="0" applyFont="1" applyBorder="1" applyAlignment="1" applyProtection="1">
      <alignment horizontal="right"/>
    </xf>
    <xf numFmtId="0" fontId="2" fillId="0" borderId="21" xfId="0" applyFont="1" applyBorder="1" applyAlignment="1" applyProtection="1">
      <alignment vertical="center" wrapText="1"/>
    </xf>
    <xf numFmtId="9" fontId="2" fillId="2" borderId="4" xfId="3" applyFont="1" applyFill="1" applyBorder="1" applyAlignment="1" applyProtection="1">
      <alignment vertical="center" wrapText="1"/>
      <protection locked="0"/>
    </xf>
    <xf numFmtId="0" fontId="2" fillId="0" borderId="23" xfId="0" applyFont="1" applyBorder="1" applyAlignment="1" applyProtection="1">
      <alignment horizontal="center"/>
    </xf>
    <xf numFmtId="0" fontId="2" fillId="0" borderId="18" xfId="0" applyFont="1" applyBorder="1" applyAlignment="1" applyProtection="1"/>
    <xf numFmtId="0" fontId="2" fillId="0" borderId="24" xfId="0" applyNumberFormat="1" applyFont="1" applyBorder="1" applyProtection="1"/>
    <xf numFmtId="0" fontId="2" fillId="0" borderId="25" xfId="0" applyFont="1" applyBorder="1" applyAlignment="1" applyProtection="1">
      <alignment horizontal="right"/>
    </xf>
    <xf numFmtId="0" fontId="2" fillId="0" borderId="26" xfId="0" applyFont="1" applyBorder="1" applyProtection="1"/>
    <xf numFmtId="0" fontId="2" fillId="0" borderId="22" xfId="0" applyFont="1" applyBorder="1" applyAlignment="1" applyProtection="1">
      <alignment horizontal="center"/>
    </xf>
    <xf numFmtId="0" fontId="2" fillId="0" borderId="27" xfId="0" applyFont="1" applyBorder="1" applyAlignment="1" applyProtection="1"/>
    <xf numFmtId="0" fontId="2" fillId="0" borderId="28" xfId="0" applyFont="1" applyBorder="1" applyProtection="1"/>
    <xf numFmtId="9" fontId="2" fillId="2" borderId="29" xfId="3" applyFont="1" applyFill="1" applyBorder="1" applyAlignment="1" applyProtection="1">
      <protection locked="0"/>
    </xf>
    <xf numFmtId="0" fontId="2" fillId="2" borderId="30" xfId="0" applyFont="1" applyFill="1" applyBorder="1" applyAlignment="1" applyProtection="1">
      <protection locked="0"/>
    </xf>
    <xf numFmtId="49" fontId="5" fillId="0" borderId="0" xfId="0" applyNumberFormat="1" applyFont="1" applyAlignment="1" applyProtection="1">
      <alignment horizontal="center" vertical="center"/>
    </xf>
  </cellXfs>
  <cellStyles count="4">
    <cellStyle name="Prozent" xfId="3" builtinId="5"/>
    <cellStyle name="Standard" xfId="0" builtinId="0"/>
    <cellStyle name="Standard 2" xfId="1" xr:uid="{00000000-0005-0000-0000-000001000000}"/>
    <cellStyle name="Währung" xfId="2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showGridLines="0" tabSelected="1" zoomScaleNormal="100" workbookViewId="0">
      <selection activeCell="E5" sqref="E5"/>
    </sheetView>
  </sheetViews>
  <sheetFormatPr baseColWidth="10" defaultColWidth="0" defaultRowHeight="15" zeroHeight="1" x14ac:dyDescent="0.2"/>
  <cols>
    <col min="1" max="1" width="7.140625" style="32" customWidth="1"/>
    <col min="2" max="2" width="39.28515625" style="2" customWidth="1"/>
    <col min="3" max="3" width="12.7109375" style="37" bestFit="1" customWidth="1"/>
    <col min="4" max="4" width="10.28515625" style="2" customWidth="1"/>
    <col min="5" max="5" width="45.5703125" style="2" customWidth="1"/>
    <col min="6" max="6" width="10.85546875" style="41" customWidth="1"/>
    <col min="7" max="7" width="20.28515625" style="32" customWidth="1"/>
    <col min="8" max="8" width="1.28515625" style="7" customWidth="1"/>
    <col min="9" max="11" width="0" style="32" hidden="1"/>
    <col min="12" max="16384" width="11.42578125" style="32" hidden="1"/>
  </cols>
  <sheetData>
    <row r="1" spans="1:11" s="1" customFormat="1" ht="20.25" customHeight="1" x14ac:dyDescent="0.25">
      <c r="A1" s="64" t="s">
        <v>22</v>
      </c>
      <c r="B1" s="64"/>
      <c r="C1" s="64"/>
      <c r="D1" s="64"/>
      <c r="E1" s="64"/>
      <c r="F1" s="64"/>
      <c r="G1" s="64"/>
      <c r="H1" s="3"/>
    </row>
    <row r="2" spans="1:11" s="1" customFormat="1" ht="18.75" thickBot="1" x14ac:dyDescent="0.3">
      <c r="A2" s="64"/>
      <c r="B2" s="64"/>
      <c r="C2" s="64"/>
      <c r="D2" s="64"/>
      <c r="E2" s="64"/>
      <c r="F2" s="64"/>
      <c r="G2" s="64"/>
      <c r="H2" s="3"/>
    </row>
    <row r="3" spans="1:11" s="1" customFormat="1" ht="18.75" thickBot="1" x14ac:dyDescent="0.3">
      <c r="A3" s="4"/>
      <c r="B3" s="7"/>
      <c r="C3" s="5"/>
      <c r="D3" s="6"/>
      <c r="E3" s="8" t="s">
        <v>34</v>
      </c>
      <c r="F3" s="9"/>
      <c r="G3" s="10"/>
      <c r="H3" s="3"/>
    </row>
    <row r="4" spans="1:11" s="19" customFormat="1" ht="30" x14ac:dyDescent="0.2">
      <c r="A4" s="11" t="s">
        <v>5</v>
      </c>
      <c r="B4" s="12" t="s">
        <v>0</v>
      </c>
      <c r="C4" s="13" t="s">
        <v>8</v>
      </c>
      <c r="D4" s="14" t="s">
        <v>9</v>
      </c>
      <c r="E4" s="15" t="s">
        <v>37</v>
      </c>
      <c r="F4" s="16" t="s">
        <v>35</v>
      </c>
      <c r="G4" s="17" t="s">
        <v>36</v>
      </c>
      <c r="H4" s="18"/>
    </row>
    <row r="5" spans="1:11" s="25" customFormat="1" ht="61.5" customHeight="1" x14ac:dyDescent="0.2">
      <c r="A5" s="20" t="s">
        <v>1</v>
      </c>
      <c r="B5" s="21" t="s">
        <v>12</v>
      </c>
      <c r="C5" s="22">
        <v>70400</v>
      </c>
      <c r="D5" s="23" t="s">
        <v>26</v>
      </c>
      <c r="E5" s="45"/>
      <c r="F5" s="46"/>
      <c r="G5" s="43" t="str">
        <f>IF(F5="","",F5*C5)</f>
        <v/>
      </c>
      <c r="H5" s="24"/>
    </row>
    <row r="6" spans="1:11" s="25" customFormat="1" ht="61.5" customHeight="1" x14ac:dyDescent="0.2">
      <c r="A6" s="20" t="s">
        <v>2</v>
      </c>
      <c r="B6" s="21" t="s">
        <v>25</v>
      </c>
      <c r="C6" s="22">
        <v>2100</v>
      </c>
      <c r="D6" s="23" t="s">
        <v>26</v>
      </c>
      <c r="E6" s="45"/>
      <c r="F6" s="46"/>
      <c r="G6" s="43" t="str">
        <f t="shared" ref="G6:G14" si="0">IF(F6="","",F6*C6)</f>
        <v/>
      </c>
      <c r="H6" s="24"/>
    </row>
    <row r="7" spans="1:11" s="29" customFormat="1" ht="61.5" customHeight="1" x14ac:dyDescent="0.2">
      <c r="A7" s="20" t="s">
        <v>3</v>
      </c>
      <c r="B7" s="26" t="s">
        <v>10</v>
      </c>
      <c r="C7" s="27" t="s">
        <v>33</v>
      </c>
      <c r="D7" s="23" t="s">
        <v>28</v>
      </c>
      <c r="E7" s="45"/>
      <c r="F7" s="46"/>
      <c r="G7" s="43" t="str">
        <f t="shared" si="0"/>
        <v/>
      </c>
      <c r="H7" s="28"/>
    </row>
    <row r="8" spans="1:11" s="25" customFormat="1" ht="61.5" customHeight="1" x14ac:dyDescent="0.2">
      <c r="A8" s="20" t="s">
        <v>4</v>
      </c>
      <c r="B8" s="21" t="s">
        <v>11</v>
      </c>
      <c r="C8" s="22">
        <v>1500</v>
      </c>
      <c r="D8" s="23" t="s">
        <v>26</v>
      </c>
      <c r="E8" s="45"/>
      <c r="F8" s="46"/>
      <c r="G8" s="43" t="str">
        <f t="shared" si="0"/>
        <v/>
      </c>
      <c r="H8" s="30"/>
    </row>
    <row r="9" spans="1:11" s="25" customFormat="1" ht="61.5" customHeight="1" x14ac:dyDescent="0.2">
      <c r="A9" s="20" t="s">
        <v>13</v>
      </c>
      <c r="B9" s="21" t="s">
        <v>27</v>
      </c>
      <c r="C9" s="22">
        <v>880</v>
      </c>
      <c r="D9" s="23" t="s">
        <v>20</v>
      </c>
      <c r="E9" s="45"/>
      <c r="F9" s="46"/>
      <c r="G9" s="43" t="str">
        <f t="shared" si="0"/>
        <v/>
      </c>
      <c r="H9" s="30"/>
    </row>
    <row r="10" spans="1:11" s="25" customFormat="1" ht="61.5" customHeight="1" x14ac:dyDescent="0.2">
      <c r="A10" s="20" t="s">
        <v>14</v>
      </c>
      <c r="B10" s="21" t="s">
        <v>17</v>
      </c>
      <c r="C10" s="31">
        <v>300</v>
      </c>
      <c r="D10" s="23" t="s">
        <v>19</v>
      </c>
      <c r="E10" s="45"/>
      <c r="F10" s="46"/>
      <c r="G10" s="43" t="str">
        <f t="shared" si="0"/>
        <v/>
      </c>
      <c r="H10" s="30"/>
    </row>
    <row r="11" spans="1:11" s="25" customFormat="1" ht="61.5" customHeight="1" x14ac:dyDescent="0.2">
      <c r="A11" s="20" t="s">
        <v>15</v>
      </c>
      <c r="B11" s="21" t="s">
        <v>31</v>
      </c>
      <c r="C11" s="22">
        <v>20</v>
      </c>
      <c r="D11" s="23" t="s">
        <v>19</v>
      </c>
      <c r="E11" s="45"/>
      <c r="F11" s="46"/>
      <c r="G11" s="43" t="str">
        <f t="shared" si="0"/>
        <v/>
      </c>
      <c r="H11" s="30"/>
    </row>
    <row r="12" spans="1:11" s="25" customFormat="1" ht="61.5" customHeight="1" x14ac:dyDescent="0.2">
      <c r="A12" s="20" t="s">
        <v>16</v>
      </c>
      <c r="B12" s="21" t="s">
        <v>32</v>
      </c>
      <c r="C12" s="22">
        <v>10</v>
      </c>
      <c r="D12" s="23" t="s">
        <v>19</v>
      </c>
      <c r="E12" s="45"/>
      <c r="F12" s="46"/>
      <c r="G12" s="43" t="str">
        <f t="shared" si="0"/>
        <v/>
      </c>
      <c r="H12" s="30"/>
    </row>
    <row r="13" spans="1:11" ht="30" customHeight="1" x14ac:dyDescent="0.2">
      <c r="A13" s="20" t="s">
        <v>29</v>
      </c>
      <c r="B13" s="21" t="s">
        <v>18</v>
      </c>
      <c r="C13" s="22">
        <v>100</v>
      </c>
      <c r="D13" s="23" t="s">
        <v>21</v>
      </c>
      <c r="E13" s="45"/>
      <c r="F13" s="46"/>
      <c r="G13" s="43" t="str">
        <f t="shared" si="0"/>
        <v/>
      </c>
      <c r="H13" s="30"/>
      <c r="I13" s="25"/>
      <c r="J13" s="25"/>
      <c r="K13" s="25"/>
    </row>
    <row r="14" spans="1:11" ht="30" customHeight="1" thickBot="1" x14ac:dyDescent="0.25">
      <c r="A14" s="20" t="s">
        <v>30</v>
      </c>
      <c r="B14" s="33" t="s">
        <v>24</v>
      </c>
      <c r="C14" s="34">
        <v>10</v>
      </c>
      <c r="D14" s="35" t="s">
        <v>23</v>
      </c>
      <c r="E14" s="47"/>
      <c r="F14" s="48"/>
      <c r="G14" s="44" t="str">
        <f t="shared" si="0"/>
        <v/>
      </c>
      <c r="H14" s="30"/>
      <c r="I14" s="25"/>
      <c r="J14" s="25"/>
      <c r="K14" s="25"/>
    </row>
    <row r="15" spans="1:11" ht="30" customHeight="1" x14ac:dyDescent="0.2">
      <c r="A15" s="36"/>
      <c r="E15" s="49" t="s">
        <v>6</v>
      </c>
      <c r="F15" s="50"/>
      <c r="G15" s="38" t="str">
        <f>IF(SUM(G5:G14)=0,"",SUM(G5:G14))</f>
        <v/>
      </c>
    </row>
    <row r="16" spans="1:11" ht="30" customHeight="1" x14ac:dyDescent="0.2">
      <c r="B16" s="39"/>
      <c r="E16" s="51" t="s">
        <v>38</v>
      </c>
      <c r="F16" s="53">
        <v>0.19</v>
      </c>
      <c r="G16" s="40" t="str">
        <f>IF(G15="","",G15*F16)</f>
        <v/>
      </c>
    </row>
    <row r="17" spans="2:10" ht="30" customHeight="1" thickBot="1" x14ac:dyDescent="0.25">
      <c r="B17" s="39"/>
      <c r="E17" s="51" t="s">
        <v>7</v>
      </c>
      <c r="F17" s="52"/>
      <c r="G17" s="61" t="str">
        <f>IF(G15="","",G15+G16)</f>
        <v/>
      </c>
    </row>
    <row r="18" spans="2:10" ht="15.75" thickBot="1" x14ac:dyDescent="0.25">
      <c r="J18" s="42"/>
    </row>
    <row r="19" spans="2:10" x14ac:dyDescent="0.2">
      <c r="E19" s="54"/>
      <c r="F19" s="55"/>
      <c r="G19" s="56"/>
    </row>
    <row r="20" spans="2:10" x14ac:dyDescent="0.2">
      <c r="E20" s="57" t="s">
        <v>39</v>
      </c>
      <c r="F20" s="62"/>
      <c r="G20" s="58"/>
    </row>
    <row r="21" spans="2:10" x14ac:dyDescent="0.2">
      <c r="E21" s="57" t="s">
        <v>40</v>
      </c>
      <c r="F21" s="63"/>
      <c r="G21" s="58" t="s">
        <v>41</v>
      </c>
    </row>
    <row r="22" spans="2:10" ht="15.75" thickBot="1" x14ac:dyDescent="0.25">
      <c r="E22" s="59"/>
      <c r="F22" s="60"/>
      <c r="G22" s="61"/>
    </row>
    <row r="23" spans="2:10" x14ac:dyDescent="0.2"/>
    <row r="24" spans="2:10" x14ac:dyDescent="0.2"/>
  </sheetData>
  <sheetProtection algorithmName="SHA-512" hashValue="YNCN0Z6PCKhP+x9OKVbOCUN0R7q5CKmNpcZMk+T74tqxRFLxq9zY+tmFvVDNLbUZSECDCLcHYEFH6nVQN8A3cA==" saltValue="30wwFcUClsKTqmPy0JJFFQ==" spinCount="100000" sheet="1" objects="1" scenarios="1" selectLockedCells="1"/>
  <mergeCells count="3">
    <mergeCell ref="B16:B17"/>
    <mergeCell ref="E3:G3"/>
    <mergeCell ref="A1:G2"/>
  </mergeCells>
  <pageMargins left="0.7" right="0.16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1 Hygienepapiere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Ausschreibung Angebotsformular</dc:title>
  <dc:creator>Heinz Berndt</dc:creator>
  <cp:lastModifiedBy>U3045@stadtre.local</cp:lastModifiedBy>
  <cp:lastPrinted>2016-02-25T13:08:48Z</cp:lastPrinted>
  <dcterms:created xsi:type="dcterms:W3CDTF">2003-04-11T10:35:09Z</dcterms:created>
  <dcterms:modified xsi:type="dcterms:W3CDTF">2026-05-19T12:02:59Z</dcterms:modified>
</cp:coreProperties>
</file>